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640"/>
  </bookViews>
  <sheets>
    <sheet name="Аркуш1" sheetId="1" r:id="rId1"/>
  </sheets>
  <definedNames>
    <definedName name="_xlnm.Print_Titles" localSheetId="0">Аркуш1!$A:$C</definedName>
  </definedNames>
  <calcPr calcId="145621"/>
</workbook>
</file>

<file path=xl/calcChain.xml><?xml version="1.0" encoding="utf-8"?>
<calcChain xmlns="http://schemas.openxmlformats.org/spreadsheetml/2006/main">
  <c r="H83" i="1" l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1" i="1"/>
  <c r="H10" i="1"/>
  <c r="H9" i="1"/>
  <c r="H8" i="1"/>
  <c r="H7" i="1"/>
  <c r="H6" i="1"/>
  <c r="H5" i="1"/>
  <c r="I83" i="1" l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</calcChain>
</file>

<file path=xl/sharedStrings.xml><?xml version="1.0" encoding="utf-8"?>
<sst xmlns="http://schemas.openxmlformats.org/spreadsheetml/2006/main" count="90" uniqueCount="87">
  <si>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</si>
  <si>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</si>
  <si>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</si>
  <si>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</si>
  <si>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</si>
  <si>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</si>
  <si>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</si>
  <si>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</si>
  <si>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</si>
  <si>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</si>
  <si>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</si>
  <si>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</si>
  <si>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</si>
  <si>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</si>
  <si>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</si>
  <si>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</si>
  <si>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</si>
  <si>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</si>
  <si>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</si>
  <si>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</si>
  <si>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</si>
  <si>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</si>
  <si>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</si>
  <si>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</si>
  <si>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</si>
  <si>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</si>
  <si>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</si>
  <si>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</si>
  <si>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</si>
  <si>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</si>
  <si>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</si>
  <si>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</si>
  <si>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</si>
  <si>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</si>
  <si>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</si>
  <si>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</si>
  <si>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</si>
  <si>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</si>
  <si>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</si>
  <si>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</si>
  <si>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</si>
  <si>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</si>
  <si>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</si>
  <si>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</si>
  <si>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</si>
  <si>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</si>
  <si>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</si>
  <si>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</si>
  <si>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</si>
  <si>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</si>
  <si>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</si>
  <si>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</si>
  <si>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</si>
  <si>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</si>
  <si>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</si>
  <si>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</si>
  <si>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</si>
  <si>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</si>
  <si>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</si>
  <si>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</si>
  <si>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</si>
  <si>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</si>
  <si>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</si>
  <si>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</si>
  <si>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</si>
  <si>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</si>
  <si>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</si>
  <si>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</si>
  <si>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</si>
  <si>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</si>
  <si>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</si>
  <si>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</si>
  <si>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Всього</t>
  </si>
  <si>
    <t>Код</t>
  </si>
  <si>
    <t>Найменування показника</t>
  </si>
  <si>
    <t>План на рік з урахуванням змін</t>
  </si>
  <si>
    <t>Виконано за звітний період</t>
  </si>
  <si>
    <t>Грн.коп.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</si>
  <si>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</si>
  <si>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грунту) без спеціального дозволу, відшкодування збитків за погіршення якості грунтового покриву тощо та за неодержання доходів у зв'язку з тимчасовим невикористанням земельних ділянок</t>
  </si>
  <si>
    <t>Всього без урахування трансфертів</t>
  </si>
  <si>
    <t>Начальник фінансового управління                                                                           Василь КОВАЛЬЧУК</t>
  </si>
  <si>
    <t>% виконання до річного плану з урахуванням змін</t>
  </si>
  <si>
    <t>% виконання до плану за І півріччя 2023 року</t>
  </si>
  <si>
    <t>Затверджений план на рік</t>
  </si>
  <si>
    <t xml:space="preserve">План на вказаний період з урахуванням змін </t>
  </si>
  <si>
    <t>Звіт про виконання дохідної частини загального фонду бюджету Сокальської міської територіальної громади            за І півріччя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</si>
</sst>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4" fontId="2" fillId="0" borderId="1" xfId="0" applyNumberFormat="1" applyFont="1" applyFill="1" applyBorder="1"/>
    <xf numFmtId="164" fontId="2" fillId="0" borderId="1" xfId="0" applyNumberFormat="1" applyFont="1" applyFill="1" applyBorder="1"/>
    <xf numFmtId="164" fontId="2" fillId="0" borderId="1" xfId="0" applyNumberFormat="1" applyFont="1" applyBorder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Fill="1" applyBorder="1"/>
    <xf numFmtId="0" fontId="3" fillId="0" borderId="1" xfId="0" applyFont="1" applyFill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A64" workbookViewId="0">
      <selection activeCell="B3" sqref="B3"/>
    </sheetView>
  </sheetViews>
  <sheetFormatPr defaultColWidth="9.140625" defaultRowHeight="12.75" x14ac:dyDescent="0.2"/>
  <cols>
    <col min="1" max="1" width="0.140625" customWidth="1"/>
    <col min="2" max="2" width="10.7109375" customWidth="1"/>
    <col min="3" max="3" width="43.7109375" customWidth="1"/>
    <col min="4" max="4" width="14.85546875" customWidth="1"/>
    <col min="5" max="5" width="14.140625" customWidth="1"/>
    <col min="6" max="7" width="14.42578125" customWidth="1"/>
    <col min="8" max="8" width="11.5703125" customWidth="1"/>
    <col min="9" max="9" width="9.85546875" customWidth="1"/>
  </cols>
  <sheetData>
    <row r="1" spans="1:1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0.5" customHeight="1" x14ac:dyDescent="0.25">
      <c r="A2" s="2"/>
      <c r="B2" s="15" t="s">
        <v>86</v>
      </c>
      <c r="C2" s="16"/>
      <c r="D2" s="16"/>
      <c r="E2" s="16"/>
      <c r="F2" s="16"/>
      <c r="G2" s="16"/>
      <c r="H2" s="16"/>
      <c r="I2" s="16"/>
      <c r="J2" s="1"/>
      <c r="K2" s="1"/>
      <c r="L2" s="1"/>
    </row>
    <row r="3" spans="1:12" x14ac:dyDescent="0.2">
      <c r="A3" s="3"/>
      <c r="B3" s="3"/>
      <c r="C3" s="3"/>
      <c r="D3" s="3"/>
      <c r="E3" s="3"/>
      <c r="F3" s="3"/>
      <c r="G3" s="4" t="s">
        <v>77</v>
      </c>
      <c r="H3" s="4"/>
      <c r="I3" s="3"/>
    </row>
    <row r="4" spans="1:12" ht="79.5" customHeight="1" x14ac:dyDescent="0.2">
      <c r="A4" s="5"/>
      <c r="B4" s="6" t="s">
        <v>73</v>
      </c>
      <c r="C4" s="6" t="s">
        <v>74</v>
      </c>
      <c r="D4" s="7" t="s">
        <v>84</v>
      </c>
      <c r="E4" s="7" t="s">
        <v>75</v>
      </c>
      <c r="F4" s="7" t="s">
        <v>85</v>
      </c>
      <c r="G4" s="7" t="s">
        <v>76</v>
      </c>
      <c r="H4" s="7" t="s">
        <v>82</v>
      </c>
      <c r="I4" s="7" t="s">
        <v>83</v>
      </c>
    </row>
    <row r="5" spans="1:12" x14ac:dyDescent="0.2">
      <c r="A5" s="8"/>
      <c r="B5" s="5">
        <v>10000000</v>
      </c>
      <c r="C5" s="10" t="s">
        <v>0</v>
      </c>
      <c r="D5" s="9">
        <v>250620000</v>
      </c>
      <c r="E5" s="9">
        <v>250620000</v>
      </c>
      <c r="F5" s="9">
        <v>125329450</v>
      </c>
      <c r="G5" s="9">
        <v>135292299.67999998</v>
      </c>
      <c r="H5" s="11">
        <f>G5/E5*100</f>
        <v>53.983041928018508</v>
      </c>
      <c r="I5" s="11">
        <f t="shared" ref="I5:I36" si="0">IF(F5=0,0,G5/F5*100)</f>
        <v>107.94932849382167</v>
      </c>
    </row>
    <row r="6" spans="1:12" ht="25.5" customHeight="1" x14ac:dyDescent="0.2">
      <c r="A6" s="8"/>
      <c r="B6" s="5">
        <v>11000000</v>
      </c>
      <c r="C6" s="10" t="s">
        <v>1</v>
      </c>
      <c r="D6" s="9">
        <v>178979000</v>
      </c>
      <c r="E6" s="9">
        <v>178979000</v>
      </c>
      <c r="F6" s="9">
        <v>94368450</v>
      </c>
      <c r="G6" s="9">
        <v>97468793.390000001</v>
      </c>
      <c r="H6" s="11">
        <f t="shared" ref="H6:H69" si="1">G6/E6*100</f>
        <v>54.458228836902656</v>
      </c>
      <c r="I6" s="11">
        <f t="shared" si="0"/>
        <v>103.28536008591855</v>
      </c>
    </row>
    <row r="7" spans="1:12" ht="18.75" customHeight="1" x14ac:dyDescent="0.2">
      <c r="A7" s="8"/>
      <c r="B7" s="5">
        <v>11010000</v>
      </c>
      <c r="C7" s="10" t="s">
        <v>2</v>
      </c>
      <c r="D7" s="9">
        <v>178862000</v>
      </c>
      <c r="E7" s="9">
        <v>178862000</v>
      </c>
      <c r="F7" s="9">
        <v>94251450</v>
      </c>
      <c r="G7" s="9">
        <v>97468793.390000001</v>
      </c>
      <c r="H7" s="11">
        <f t="shared" si="1"/>
        <v>54.493851902584112</v>
      </c>
      <c r="I7" s="11">
        <f t="shared" si="0"/>
        <v>103.41357442246246</v>
      </c>
    </row>
    <row r="8" spans="1:12" ht="38.25" customHeight="1" x14ac:dyDescent="0.2">
      <c r="A8" s="8"/>
      <c r="B8" s="5">
        <v>11010100</v>
      </c>
      <c r="C8" s="10" t="s">
        <v>3</v>
      </c>
      <c r="D8" s="9">
        <v>151000000</v>
      </c>
      <c r="E8" s="9">
        <v>151000000</v>
      </c>
      <c r="F8" s="9">
        <v>80851450</v>
      </c>
      <c r="G8" s="9">
        <v>78034372.260000005</v>
      </c>
      <c r="H8" s="11">
        <f t="shared" si="1"/>
        <v>51.678392225165567</v>
      </c>
      <c r="I8" s="11">
        <f t="shared" si="0"/>
        <v>96.51573627931225</v>
      </c>
    </row>
    <row r="9" spans="1:12" ht="64.5" customHeight="1" x14ac:dyDescent="0.2">
      <c r="A9" s="8"/>
      <c r="B9" s="5">
        <v>11010200</v>
      </c>
      <c r="C9" s="10" t="s">
        <v>4</v>
      </c>
      <c r="D9" s="9">
        <v>13662000</v>
      </c>
      <c r="E9" s="9">
        <v>13662000</v>
      </c>
      <c r="F9" s="9">
        <v>7200000</v>
      </c>
      <c r="G9" s="9">
        <v>13676385.779999999</v>
      </c>
      <c r="H9" s="11">
        <f t="shared" si="1"/>
        <v>100.1052977602108</v>
      </c>
      <c r="I9" s="11">
        <f t="shared" si="0"/>
        <v>189.9498025</v>
      </c>
    </row>
    <row r="10" spans="1:12" ht="39.75" customHeight="1" x14ac:dyDescent="0.2">
      <c r="A10" s="8"/>
      <c r="B10" s="5">
        <v>11010400</v>
      </c>
      <c r="C10" s="10" t="s">
        <v>5</v>
      </c>
      <c r="D10" s="9">
        <v>11800000</v>
      </c>
      <c r="E10" s="9">
        <v>11800000</v>
      </c>
      <c r="F10" s="9">
        <v>4400000</v>
      </c>
      <c r="G10" s="9">
        <v>3521591.66</v>
      </c>
      <c r="H10" s="11">
        <f t="shared" si="1"/>
        <v>29.843997118644065</v>
      </c>
      <c r="I10" s="11">
        <f t="shared" si="0"/>
        <v>80.0361740909091</v>
      </c>
    </row>
    <row r="11" spans="1:12" ht="38.25" x14ac:dyDescent="0.2">
      <c r="A11" s="8"/>
      <c r="B11" s="5">
        <v>11010500</v>
      </c>
      <c r="C11" s="10" t="s">
        <v>6</v>
      </c>
      <c r="D11" s="9">
        <v>2400000</v>
      </c>
      <c r="E11" s="9">
        <v>2400000</v>
      </c>
      <c r="F11" s="9">
        <v>1800000</v>
      </c>
      <c r="G11" s="9">
        <v>1932234.9300000002</v>
      </c>
      <c r="H11" s="11">
        <f t="shared" si="1"/>
        <v>80.509788750000013</v>
      </c>
      <c r="I11" s="11">
        <f t="shared" si="0"/>
        <v>107.346385</v>
      </c>
    </row>
    <row r="12" spans="1:12" ht="25.5" x14ac:dyDescent="0.2">
      <c r="A12" s="8"/>
      <c r="B12" s="5">
        <v>11011200</v>
      </c>
      <c r="C12" s="10" t="s">
        <v>7</v>
      </c>
      <c r="D12" s="9">
        <v>0</v>
      </c>
      <c r="E12" s="9">
        <v>0</v>
      </c>
      <c r="F12" s="9">
        <v>0</v>
      </c>
      <c r="G12" s="9">
        <v>304208.76</v>
      </c>
      <c r="H12" s="11">
        <v>0</v>
      </c>
      <c r="I12" s="11">
        <f t="shared" si="0"/>
        <v>0</v>
      </c>
    </row>
    <row r="13" spans="1:12" x14ac:dyDescent="0.2">
      <c r="A13" s="8"/>
      <c r="B13" s="5">
        <v>11020000</v>
      </c>
      <c r="C13" s="10" t="s">
        <v>8</v>
      </c>
      <c r="D13" s="9">
        <v>117000</v>
      </c>
      <c r="E13" s="9">
        <v>117000</v>
      </c>
      <c r="F13" s="9">
        <v>117000</v>
      </c>
      <c r="G13" s="9">
        <v>0</v>
      </c>
      <c r="H13" s="11">
        <f t="shared" si="1"/>
        <v>0</v>
      </c>
      <c r="I13" s="11">
        <f t="shared" si="0"/>
        <v>0</v>
      </c>
    </row>
    <row r="14" spans="1:12" ht="28.5" customHeight="1" x14ac:dyDescent="0.2">
      <c r="A14" s="8"/>
      <c r="B14" s="5">
        <v>11020200</v>
      </c>
      <c r="C14" s="10" t="s">
        <v>9</v>
      </c>
      <c r="D14" s="9">
        <v>117000</v>
      </c>
      <c r="E14" s="9">
        <v>117000</v>
      </c>
      <c r="F14" s="9">
        <v>117000</v>
      </c>
      <c r="G14" s="9">
        <v>0</v>
      </c>
      <c r="H14" s="11">
        <f t="shared" si="1"/>
        <v>0</v>
      </c>
      <c r="I14" s="11">
        <f t="shared" si="0"/>
        <v>0</v>
      </c>
    </row>
    <row r="15" spans="1:12" ht="25.5" x14ac:dyDescent="0.2">
      <c r="A15" s="8"/>
      <c r="B15" s="5">
        <v>13000000</v>
      </c>
      <c r="C15" s="10" t="s">
        <v>10</v>
      </c>
      <c r="D15" s="9">
        <v>355000</v>
      </c>
      <c r="E15" s="9">
        <v>355000</v>
      </c>
      <c r="F15" s="9">
        <v>146500</v>
      </c>
      <c r="G15" s="9">
        <v>175333.09999999998</v>
      </c>
      <c r="H15" s="11">
        <f t="shared" si="1"/>
        <v>49.389605633802809</v>
      </c>
      <c r="I15" s="11">
        <f t="shared" si="0"/>
        <v>119.68129692832763</v>
      </c>
    </row>
    <row r="16" spans="1:12" ht="25.5" x14ac:dyDescent="0.2">
      <c r="A16" s="8"/>
      <c r="B16" s="5">
        <v>13010000</v>
      </c>
      <c r="C16" s="10" t="s">
        <v>11</v>
      </c>
      <c r="D16" s="9">
        <v>155000</v>
      </c>
      <c r="E16" s="9">
        <v>155000</v>
      </c>
      <c r="F16" s="9">
        <v>72000</v>
      </c>
      <c r="G16" s="9">
        <v>69003.319999999992</v>
      </c>
      <c r="H16" s="11">
        <f t="shared" si="1"/>
        <v>44.518270967741927</v>
      </c>
      <c r="I16" s="11">
        <f t="shared" si="0"/>
        <v>95.837944444444432</v>
      </c>
    </row>
    <row r="17" spans="1:9" ht="41.25" customHeight="1" x14ac:dyDescent="0.2">
      <c r="A17" s="8"/>
      <c r="B17" s="5">
        <v>13010100</v>
      </c>
      <c r="C17" s="10" t="s">
        <v>12</v>
      </c>
      <c r="D17" s="9">
        <v>25000</v>
      </c>
      <c r="E17" s="9">
        <v>25000</v>
      </c>
      <c r="F17" s="9">
        <v>13000</v>
      </c>
      <c r="G17" s="9">
        <v>6215.44</v>
      </c>
      <c r="H17" s="11">
        <f t="shared" si="1"/>
        <v>24.86176</v>
      </c>
      <c r="I17" s="11">
        <f t="shared" si="0"/>
        <v>47.811076923076918</v>
      </c>
    </row>
    <row r="18" spans="1:9" ht="64.5" customHeight="1" x14ac:dyDescent="0.2">
      <c r="A18" s="8"/>
      <c r="B18" s="5">
        <v>13010200</v>
      </c>
      <c r="C18" s="10" t="s">
        <v>13</v>
      </c>
      <c r="D18" s="9">
        <v>130000</v>
      </c>
      <c r="E18" s="9">
        <v>130000</v>
      </c>
      <c r="F18" s="9">
        <v>59000</v>
      </c>
      <c r="G18" s="9">
        <v>62787.88</v>
      </c>
      <c r="H18" s="11">
        <f t="shared" si="1"/>
        <v>48.298369230769225</v>
      </c>
      <c r="I18" s="11">
        <f t="shared" si="0"/>
        <v>106.42013559322035</v>
      </c>
    </row>
    <row r="19" spans="1:9" ht="25.5" x14ac:dyDescent="0.2">
      <c r="A19" s="8"/>
      <c r="B19" s="5">
        <v>13030000</v>
      </c>
      <c r="C19" s="10" t="s">
        <v>14</v>
      </c>
      <c r="D19" s="9">
        <v>30000</v>
      </c>
      <c r="E19" s="9">
        <v>30000</v>
      </c>
      <c r="F19" s="9">
        <v>15500</v>
      </c>
      <c r="G19" s="9">
        <v>15848.67</v>
      </c>
      <c r="H19" s="11">
        <f t="shared" si="1"/>
        <v>52.828900000000004</v>
      </c>
      <c r="I19" s="11">
        <f t="shared" si="0"/>
        <v>102.24948387096775</v>
      </c>
    </row>
    <row r="20" spans="1:9" ht="38.25" x14ac:dyDescent="0.2">
      <c r="A20" s="8"/>
      <c r="B20" s="5">
        <v>13030100</v>
      </c>
      <c r="C20" s="10" t="s">
        <v>15</v>
      </c>
      <c r="D20" s="9">
        <v>30000</v>
      </c>
      <c r="E20" s="9">
        <v>30000</v>
      </c>
      <c r="F20" s="9">
        <v>15500</v>
      </c>
      <c r="G20" s="9">
        <v>15848.67</v>
      </c>
      <c r="H20" s="11">
        <f t="shared" si="1"/>
        <v>52.828900000000004</v>
      </c>
      <c r="I20" s="11">
        <f t="shared" si="0"/>
        <v>102.24948387096775</v>
      </c>
    </row>
    <row r="21" spans="1:9" ht="25.5" x14ac:dyDescent="0.2">
      <c r="A21" s="8"/>
      <c r="B21" s="5">
        <v>13040000</v>
      </c>
      <c r="C21" s="10" t="s">
        <v>16</v>
      </c>
      <c r="D21" s="9">
        <v>170000</v>
      </c>
      <c r="E21" s="9">
        <v>170000</v>
      </c>
      <c r="F21" s="9">
        <v>59000</v>
      </c>
      <c r="G21" s="9">
        <v>90481.11</v>
      </c>
      <c r="H21" s="11">
        <f t="shared" si="1"/>
        <v>53.22418235294117</v>
      </c>
      <c r="I21" s="11">
        <f t="shared" si="0"/>
        <v>153.35781355932204</v>
      </c>
    </row>
    <row r="22" spans="1:9" ht="38.25" x14ac:dyDescent="0.2">
      <c r="A22" s="8"/>
      <c r="B22" s="5">
        <v>13040100</v>
      </c>
      <c r="C22" s="10" t="s">
        <v>17</v>
      </c>
      <c r="D22" s="9">
        <v>170000</v>
      </c>
      <c r="E22" s="9">
        <v>170000</v>
      </c>
      <c r="F22" s="9">
        <v>59000</v>
      </c>
      <c r="G22" s="9">
        <v>90481.11</v>
      </c>
      <c r="H22" s="11">
        <f t="shared" si="1"/>
        <v>53.22418235294117</v>
      </c>
      <c r="I22" s="11">
        <f t="shared" si="0"/>
        <v>153.35781355932204</v>
      </c>
    </row>
    <row r="23" spans="1:9" x14ac:dyDescent="0.2">
      <c r="A23" s="8"/>
      <c r="B23" s="5">
        <v>14000000</v>
      </c>
      <c r="C23" s="10" t="s">
        <v>18</v>
      </c>
      <c r="D23" s="9">
        <v>8549000</v>
      </c>
      <c r="E23" s="9">
        <v>8549000</v>
      </c>
      <c r="F23" s="9">
        <v>4433000</v>
      </c>
      <c r="G23" s="9">
        <v>5251417.6999999993</v>
      </c>
      <c r="H23" s="11">
        <f t="shared" si="1"/>
        <v>61.427274535033327</v>
      </c>
      <c r="I23" s="11">
        <f t="shared" si="0"/>
        <v>118.46193773967966</v>
      </c>
    </row>
    <row r="24" spans="1:9" ht="25.5" x14ac:dyDescent="0.2">
      <c r="A24" s="8"/>
      <c r="B24" s="5">
        <v>14020000</v>
      </c>
      <c r="C24" s="10" t="s">
        <v>19</v>
      </c>
      <c r="D24" s="9">
        <v>69000</v>
      </c>
      <c r="E24" s="9">
        <v>69000</v>
      </c>
      <c r="F24" s="9">
        <v>33000</v>
      </c>
      <c r="G24" s="9">
        <v>472334.26</v>
      </c>
      <c r="H24" s="11">
        <f t="shared" si="1"/>
        <v>684.54240579710154</v>
      </c>
      <c r="I24" s="11">
        <f t="shared" si="0"/>
        <v>1431.3159393939393</v>
      </c>
    </row>
    <row r="25" spans="1:9" ht="19.5" customHeight="1" x14ac:dyDescent="0.2">
      <c r="A25" s="8"/>
      <c r="B25" s="5">
        <v>14021900</v>
      </c>
      <c r="C25" s="10" t="s">
        <v>20</v>
      </c>
      <c r="D25" s="9">
        <v>69000</v>
      </c>
      <c r="E25" s="9">
        <v>69000</v>
      </c>
      <c r="F25" s="9">
        <v>33000</v>
      </c>
      <c r="G25" s="9">
        <v>472334.26</v>
      </c>
      <c r="H25" s="11">
        <f t="shared" si="1"/>
        <v>684.54240579710154</v>
      </c>
      <c r="I25" s="11">
        <f t="shared" si="0"/>
        <v>1431.3159393939393</v>
      </c>
    </row>
    <row r="26" spans="1:9" ht="28.5" customHeight="1" x14ac:dyDescent="0.2">
      <c r="A26" s="8"/>
      <c r="B26" s="5">
        <v>14030000</v>
      </c>
      <c r="C26" s="10" t="s">
        <v>21</v>
      </c>
      <c r="D26" s="9">
        <v>2380000</v>
      </c>
      <c r="E26" s="9">
        <v>2380000</v>
      </c>
      <c r="F26" s="9">
        <v>1200000</v>
      </c>
      <c r="G26" s="9">
        <v>2001627.08</v>
      </c>
      <c r="H26" s="11">
        <f t="shared" si="1"/>
        <v>84.101978151260511</v>
      </c>
      <c r="I26" s="11">
        <f t="shared" si="0"/>
        <v>166.80225666666669</v>
      </c>
    </row>
    <row r="27" spans="1:9" ht="17.25" customHeight="1" x14ac:dyDescent="0.2">
      <c r="A27" s="8"/>
      <c r="B27" s="5">
        <v>14031900</v>
      </c>
      <c r="C27" s="10" t="s">
        <v>20</v>
      </c>
      <c r="D27" s="9">
        <v>2380000</v>
      </c>
      <c r="E27" s="9">
        <v>2380000</v>
      </c>
      <c r="F27" s="9">
        <v>1200000</v>
      </c>
      <c r="G27" s="9">
        <v>2001627.08</v>
      </c>
      <c r="H27" s="11">
        <f t="shared" si="1"/>
        <v>84.101978151260511</v>
      </c>
      <c r="I27" s="11">
        <f t="shared" si="0"/>
        <v>166.80225666666669</v>
      </c>
    </row>
    <row r="28" spans="1:9" ht="38.25" x14ac:dyDescent="0.2">
      <c r="A28" s="8"/>
      <c r="B28" s="5">
        <v>14040000</v>
      </c>
      <c r="C28" s="10" t="s">
        <v>22</v>
      </c>
      <c r="D28" s="9">
        <v>6100000</v>
      </c>
      <c r="E28" s="9">
        <v>6100000</v>
      </c>
      <c r="F28" s="9">
        <v>3200000</v>
      </c>
      <c r="G28" s="9">
        <v>2777456.36</v>
      </c>
      <c r="H28" s="11">
        <f t="shared" si="1"/>
        <v>45.532071475409836</v>
      </c>
      <c r="I28" s="11">
        <f t="shared" si="0"/>
        <v>86.795511250000004</v>
      </c>
    </row>
    <row r="29" spans="1:9" ht="79.5" customHeight="1" x14ac:dyDescent="0.2">
      <c r="A29" s="8"/>
      <c r="B29" s="5">
        <v>14040100</v>
      </c>
      <c r="C29" s="10" t="s">
        <v>23</v>
      </c>
      <c r="D29" s="9">
        <v>2500000</v>
      </c>
      <c r="E29" s="9">
        <v>2500000</v>
      </c>
      <c r="F29" s="9">
        <v>1300000</v>
      </c>
      <c r="G29" s="9">
        <v>1422889.9</v>
      </c>
      <c r="H29" s="11">
        <f t="shared" si="1"/>
        <v>56.915596000000001</v>
      </c>
      <c r="I29" s="11">
        <f t="shared" si="0"/>
        <v>109.45306923076923</v>
      </c>
    </row>
    <row r="30" spans="1:9" ht="63.75" x14ac:dyDescent="0.2">
      <c r="A30" s="8"/>
      <c r="B30" s="5">
        <v>14040200</v>
      </c>
      <c r="C30" s="10" t="s">
        <v>24</v>
      </c>
      <c r="D30" s="9">
        <v>3600000</v>
      </c>
      <c r="E30" s="9">
        <v>3600000</v>
      </c>
      <c r="F30" s="9">
        <v>1900000</v>
      </c>
      <c r="G30" s="9">
        <v>1354566.46</v>
      </c>
      <c r="H30" s="11">
        <f t="shared" si="1"/>
        <v>37.626846111111114</v>
      </c>
      <c r="I30" s="11">
        <f t="shared" si="0"/>
        <v>71.292971578947359</v>
      </c>
    </row>
    <row r="31" spans="1:9" ht="38.25" x14ac:dyDescent="0.2">
      <c r="A31" s="8"/>
      <c r="B31" s="5">
        <v>18000000</v>
      </c>
      <c r="C31" s="10" t="s">
        <v>25</v>
      </c>
      <c r="D31" s="9">
        <v>62737000</v>
      </c>
      <c r="E31" s="9">
        <v>62737000</v>
      </c>
      <c r="F31" s="9">
        <v>26381500</v>
      </c>
      <c r="G31" s="9">
        <v>32396755.489999995</v>
      </c>
      <c r="H31" s="11">
        <f t="shared" si="1"/>
        <v>51.638993719814451</v>
      </c>
      <c r="I31" s="11">
        <f t="shared" si="0"/>
        <v>122.80103667342644</v>
      </c>
    </row>
    <row r="32" spans="1:9" x14ac:dyDescent="0.2">
      <c r="A32" s="8"/>
      <c r="B32" s="5">
        <v>18010000</v>
      </c>
      <c r="C32" s="10" t="s">
        <v>26</v>
      </c>
      <c r="D32" s="9">
        <v>22939000</v>
      </c>
      <c r="E32" s="9">
        <v>22939000</v>
      </c>
      <c r="F32" s="9">
        <v>9772000</v>
      </c>
      <c r="G32" s="9">
        <v>12733908.829999998</v>
      </c>
      <c r="H32" s="11">
        <f t="shared" si="1"/>
        <v>55.512048607175544</v>
      </c>
      <c r="I32" s="11">
        <f t="shared" si="0"/>
        <v>130.31015994678671</v>
      </c>
    </row>
    <row r="33" spans="1:9" ht="54.75" customHeight="1" x14ac:dyDescent="0.2">
      <c r="A33" s="8"/>
      <c r="B33" s="5">
        <v>18010100</v>
      </c>
      <c r="C33" s="10" t="s">
        <v>27</v>
      </c>
      <c r="D33" s="9">
        <v>4000</v>
      </c>
      <c r="E33" s="9">
        <v>4000</v>
      </c>
      <c r="F33" s="9">
        <v>2000</v>
      </c>
      <c r="G33" s="9">
        <v>6887.69</v>
      </c>
      <c r="H33" s="11">
        <f t="shared" si="1"/>
        <v>172.19224999999997</v>
      </c>
      <c r="I33" s="11">
        <f t="shared" si="0"/>
        <v>344.38449999999995</v>
      </c>
    </row>
    <row r="34" spans="1:9" ht="60" customHeight="1" x14ac:dyDescent="0.2">
      <c r="A34" s="8"/>
      <c r="B34" s="5">
        <v>18010200</v>
      </c>
      <c r="C34" s="10" t="s">
        <v>28</v>
      </c>
      <c r="D34" s="9">
        <v>709000</v>
      </c>
      <c r="E34" s="9">
        <v>709000</v>
      </c>
      <c r="F34" s="9">
        <v>10000</v>
      </c>
      <c r="G34" s="9">
        <v>159631.51999999999</v>
      </c>
      <c r="H34" s="11">
        <f t="shared" si="1"/>
        <v>22.515023977433003</v>
      </c>
      <c r="I34" s="11">
        <f t="shared" si="0"/>
        <v>1596.3152</v>
      </c>
    </row>
    <row r="35" spans="1:9" ht="56.25" customHeight="1" x14ac:dyDescent="0.2">
      <c r="A35" s="8"/>
      <c r="B35" s="5">
        <v>18010300</v>
      </c>
      <c r="C35" s="10" t="s">
        <v>29</v>
      </c>
      <c r="D35" s="9">
        <v>2212000</v>
      </c>
      <c r="E35" s="9">
        <v>2212000</v>
      </c>
      <c r="F35" s="9">
        <v>440000</v>
      </c>
      <c r="G35" s="9">
        <v>1179478.3400000001</v>
      </c>
      <c r="H35" s="11">
        <f t="shared" si="1"/>
        <v>53.321805605786622</v>
      </c>
      <c r="I35" s="11">
        <f t="shared" si="0"/>
        <v>268.06325909090913</v>
      </c>
    </row>
    <row r="36" spans="1:9" ht="51" customHeight="1" x14ac:dyDescent="0.2">
      <c r="A36" s="8"/>
      <c r="B36" s="5">
        <v>18010400</v>
      </c>
      <c r="C36" s="10" t="s">
        <v>30</v>
      </c>
      <c r="D36" s="9">
        <v>2700000</v>
      </c>
      <c r="E36" s="9">
        <v>2700000</v>
      </c>
      <c r="F36" s="9">
        <v>1520000</v>
      </c>
      <c r="G36" s="9">
        <v>1405652.5</v>
      </c>
      <c r="H36" s="11">
        <f t="shared" si="1"/>
        <v>52.061203703703704</v>
      </c>
      <c r="I36" s="11">
        <f t="shared" si="0"/>
        <v>92.477138157894728</v>
      </c>
    </row>
    <row r="37" spans="1:9" x14ac:dyDescent="0.2">
      <c r="A37" s="8"/>
      <c r="B37" s="5">
        <v>18010500</v>
      </c>
      <c r="C37" s="10" t="s">
        <v>31</v>
      </c>
      <c r="D37" s="9">
        <v>3600000</v>
      </c>
      <c r="E37" s="9">
        <v>3600000</v>
      </c>
      <c r="F37" s="9">
        <v>1800000</v>
      </c>
      <c r="G37" s="9">
        <v>2078017.81</v>
      </c>
      <c r="H37" s="11">
        <f t="shared" si="1"/>
        <v>57.722716944444443</v>
      </c>
      <c r="I37" s="11">
        <f t="shared" ref="I37:I68" si="2">IF(F37=0,0,G37/F37*100)</f>
        <v>115.44543388888889</v>
      </c>
    </row>
    <row r="38" spans="1:9" x14ac:dyDescent="0.2">
      <c r="A38" s="8"/>
      <c r="B38" s="5">
        <v>18010600</v>
      </c>
      <c r="C38" s="10" t="s">
        <v>32</v>
      </c>
      <c r="D38" s="9">
        <v>10416000</v>
      </c>
      <c r="E38" s="9">
        <v>10416000</v>
      </c>
      <c r="F38" s="9">
        <v>5000000</v>
      </c>
      <c r="G38" s="9">
        <v>6128061.6299999999</v>
      </c>
      <c r="H38" s="11">
        <f t="shared" si="1"/>
        <v>58.833156970046083</v>
      </c>
      <c r="I38" s="11">
        <f t="shared" si="2"/>
        <v>122.5612326</v>
      </c>
    </row>
    <row r="39" spans="1:9" x14ac:dyDescent="0.2">
      <c r="A39" s="8"/>
      <c r="B39" s="5">
        <v>18010700</v>
      </c>
      <c r="C39" s="10" t="s">
        <v>33</v>
      </c>
      <c r="D39" s="9">
        <v>1250000</v>
      </c>
      <c r="E39" s="9">
        <v>1250000</v>
      </c>
      <c r="F39" s="9">
        <v>40000</v>
      </c>
      <c r="G39" s="9">
        <v>298177.62</v>
      </c>
      <c r="H39" s="11">
        <f t="shared" si="1"/>
        <v>23.854209600000001</v>
      </c>
      <c r="I39" s="11">
        <f t="shared" si="2"/>
        <v>745.44404999999995</v>
      </c>
    </row>
    <row r="40" spans="1:9" x14ac:dyDescent="0.2">
      <c r="A40" s="8"/>
      <c r="B40" s="5">
        <v>18010900</v>
      </c>
      <c r="C40" s="10" t="s">
        <v>34</v>
      </c>
      <c r="D40" s="9">
        <v>2048000</v>
      </c>
      <c r="E40" s="9">
        <v>2048000</v>
      </c>
      <c r="F40" s="9">
        <v>960000</v>
      </c>
      <c r="G40" s="9">
        <v>1436334.92</v>
      </c>
      <c r="H40" s="11">
        <f t="shared" si="1"/>
        <v>70.133541015624999</v>
      </c>
      <c r="I40" s="11">
        <f t="shared" si="2"/>
        <v>149.61822083333331</v>
      </c>
    </row>
    <row r="41" spans="1:9" x14ac:dyDescent="0.2">
      <c r="A41" s="8"/>
      <c r="B41" s="5">
        <v>18011000</v>
      </c>
      <c r="C41" s="10" t="s">
        <v>35</v>
      </c>
      <c r="D41" s="9">
        <v>0</v>
      </c>
      <c r="E41" s="9">
        <v>0</v>
      </c>
      <c r="F41" s="9">
        <v>0</v>
      </c>
      <c r="G41" s="9">
        <v>41666.800000000003</v>
      </c>
      <c r="H41" s="11">
        <v>0</v>
      </c>
      <c r="I41" s="11">
        <f t="shared" si="2"/>
        <v>0</v>
      </c>
    </row>
    <row r="42" spans="1:9" x14ac:dyDescent="0.2">
      <c r="A42" s="8"/>
      <c r="B42" s="5">
        <v>18030000</v>
      </c>
      <c r="C42" s="10" t="s">
        <v>36</v>
      </c>
      <c r="D42" s="9">
        <v>30000</v>
      </c>
      <c r="E42" s="9">
        <v>30000</v>
      </c>
      <c r="F42" s="9">
        <v>14500</v>
      </c>
      <c r="G42" s="9">
        <v>12423</v>
      </c>
      <c r="H42" s="11">
        <f t="shared" si="1"/>
        <v>41.410000000000004</v>
      </c>
      <c r="I42" s="11">
        <f t="shared" si="2"/>
        <v>85.675862068965515</v>
      </c>
    </row>
    <row r="43" spans="1:9" ht="25.5" x14ac:dyDescent="0.2">
      <c r="A43" s="8"/>
      <c r="B43" s="5">
        <v>18030100</v>
      </c>
      <c r="C43" s="10" t="s">
        <v>37</v>
      </c>
      <c r="D43" s="9">
        <v>15900</v>
      </c>
      <c r="E43" s="9">
        <v>15900</v>
      </c>
      <c r="F43" s="9">
        <v>7800</v>
      </c>
      <c r="G43" s="9">
        <v>2100</v>
      </c>
      <c r="H43" s="11">
        <f t="shared" si="1"/>
        <v>13.20754716981132</v>
      </c>
      <c r="I43" s="11">
        <f t="shared" si="2"/>
        <v>26.923076923076923</v>
      </c>
    </row>
    <row r="44" spans="1:9" ht="13.5" customHeight="1" x14ac:dyDescent="0.2">
      <c r="A44" s="8"/>
      <c r="B44" s="5">
        <v>18030200</v>
      </c>
      <c r="C44" s="10" t="s">
        <v>38</v>
      </c>
      <c r="D44" s="9">
        <v>14100</v>
      </c>
      <c r="E44" s="9">
        <v>14100</v>
      </c>
      <c r="F44" s="9">
        <v>6700</v>
      </c>
      <c r="G44" s="9">
        <v>10323</v>
      </c>
      <c r="H44" s="11">
        <f t="shared" si="1"/>
        <v>73.212765957446805</v>
      </c>
      <c r="I44" s="11">
        <f t="shared" si="2"/>
        <v>154.07462686567163</v>
      </c>
    </row>
    <row r="45" spans="1:9" x14ac:dyDescent="0.2">
      <c r="A45" s="8"/>
      <c r="B45" s="5">
        <v>18050000</v>
      </c>
      <c r="C45" s="10" t="s">
        <v>39</v>
      </c>
      <c r="D45" s="9">
        <v>39768000</v>
      </c>
      <c r="E45" s="9">
        <v>39768000</v>
      </c>
      <c r="F45" s="9">
        <v>16595000</v>
      </c>
      <c r="G45" s="9">
        <v>19650423.66</v>
      </c>
      <c r="H45" s="11">
        <f t="shared" si="1"/>
        <v>49.412652534701266</v>
      </c>
      <c r="I45" s="11">
        <f t="shared" si="2"/>
        <v>118.41171232298886</v>
      </c>
    </row>
    <row r="46" spans="1:9" x14ac:dyDescent="0.2">
      <c r="A46" s="8"/>
      <c r="B46" s="5">
        <v>18050300</v>
      </c>
      <c r="C46" s="10" t="s">
        <v>40</v>
      </c>
      <c r="D46" s="9">
        <v>2678000</v>
      </c>
      <c r="E46" s="9">
        <v>2678000</v>
      </c>
      <c r="F46" s="9">
        <v>1295000</v>
      </c>
      <c r="G46" s="9">
        <v>1496043.91</v>
      </c>
      <c r="H46" s="11">
        <f t="shared" si="1"/>
        <v>55.864223674383865</v>
      </c>
      <c r="I46" s="11">
        <f t="shared" si="2"/>
        <v>115.52462625482625</v>
      </c>
    </row>
    <row r="47" spans="1:9" x14ac:dyDescent="0.2">
      <c r="A47" s="8"/>
      <c r="B47" s="5">
        <v>18050400</v>
      </c>
      <c r="C47" s="10" t="s">
        <v>41</v>
      </c>
      <c r="D47" s="9">
        <v>30440000</v>
      </c>
      <c r="E47" s="9">
        <v>30440000</v>
      </c>
      <c r="F47" s="9">
        <v>13300000</v>
      </c>
      <c r="G47" s="9">
        <v>15083550.6</v>
      </c>
      <c r="H47" s="11">
        <f t="shared" si="1"/>
        <v>49.551743101182652</v>
      </c>
      <c r="I47" s="11">
        <f t="shared" si="2"/>
        <v>113.41015488721804</v>
      </c>
    </row>
    <row r="48" spans="1:9" ht="72" customHeight="1" x14ac:dyDescent="0.2">
      <c r="A48" s="8"/>
      <c r="B48" s="5">
        <v>18050500</v>
      </c>
      <c r="C48" s="10" t="s">
        <v>42</v>
      </c>
      <c r="D48" s="9">
        <v>6650000</v>
      </c>
      <c r="E48" s="9">
        <v>6650000</v>
      </c>
      <c r="F48" s="9">
        <v>2000000</v>
      </c>
      <c r="G48" s="9">
        <v>3070829.15</v>
      </c>
      <c r="H48" s="11">
        <f t="shared" si="1"/>
        <v>46.177881954887219</v>
      </c>
      <c r="I48" s="11">
        <f t="shared" si="2"/>
        <v>153.54145749999998</v>
      </c>
    </row>
    <row r="49" spans="1:9" ht="21" customHeight="1" x14ac:dyDescent="0.2">
      <c r="A49" s="8"/>
      <c r="B49" s="5">
        <v>20000000</v>
      </c>
      <c r="C49" s="10" t="s">
        <v>43</v>
      </c>
      <c r="D49" s="9">
        <v>3080000</v>
      </c>
      <c r="E49" s="9">
        <v>3080000</v>
      </c>
      <c r="F49" s="9">
        <v>1492300</v>
      </c>
      <c r="G49" s="9">
        <v>3503880.87</v>
      </c>
      <c r="H49" s="11">
        <f t="shared" si="1"/>
        <v>113.76236590909092</v>
      </c>
      <c r="I49" s="11">
        <f t="shared" si="2"/>
        <v>234.79735106881995</v>
      </c>
    </row>
    <row r="50" spans="1:9" ht="30" customHeight="1" x14ac:dyDescent="0.2">
      <c r="A50" s="8"/>
      <c r="B50" s="5">
        <v>21000000</v>
      </c>
      <c r="C50" s="10" t="s">
        <v>44</v>
      </c>
      <c r="D50" s="9">
        <v>78000</v>
      </c>
      <c r="E50" s="9">
        <v>78000</v>
      </c>
      <c r="F50" s="9">
        <v>44000</v>
      </c>
      <c r="G50" s="9">
        <v>909220.01</v>
      </c>
      <c r="H50" s="11">
        <f t="shared" si="1"/>
        <v>1165.6666794871794</v>
      </c>
      <c r="I50" s="11">
        <f t="shared" si="2"/>
        <v>2066.4091136363636</v>
      </c>
    </row>
    <row r="51" spans="1:9" ht="94.5" customHeight="1" x14ac:dyDescent="0.2">
      <c r="A51" s="8"/>
      <c r="B51" s="5">
        <v>21010000</v>
      </c>
      <c r="C51" s="10" t="s">
        <v>78</v>
      </c>
      <c r="D51" s="9">
        <v>6000</v>
      </c>
      <c r="E51" s="9">
        <v>6000</v>
      </c>
      <c r="F51" s="9">
        <v>6000</v>
      </c>
      <c r="G51" s="9">
        <v>2513</v>
      </c>
      <c r="H51" s="11">
        <f t="shared" si="1"/>
        <v>41.883333333333333</v>
      </c>
      <c r="I51" s="11">
        <f t="shared" si="2"/>
        <v>41.883333333333333</v>
      </c>
    </row>
    <row r="52" spans="1:9" ht="50.25" customHeight="1" x14ac:dyDescent="0.2">
      <c r="A52" s="8"/>
      <c r="B52" s="5">
        <v>21010300</v>
      </c>
      <c r="C52" s="10" t="s">
        <v>45</v>
      </c>
      <c r="D52" s="9">
        <v>6000</v>
      </c>
      <c r="E52" s="9">
        <v>6000</v>
      </c>
      <c r="F52" s="9">
        <v>6000</v>
      </c>
      <c r="G52" s="9">
        <v>2513</v>
      </c>
      <c r="H52" s="11">
        <f t="shared" si="1"/>
        <v>41.883333333333333</v>
      </c>
      <c r="I52" s="11">
        <f t="shared" si="2"/>
        <v>41.883333333333333</v>
      </c>
    </row>
    <row r="53" spans="1:9" ht="14.25" customHeight="1" x14ac:dyDescent="0.2">
      <c r="A53" s="8"/>
      <c r="B53" s="5">
        <v>21080000</v>
      </c>
      <c r="C53" s="10" t="s">
        <v>46</v>
      </c>
      <c r="D53" s="9">
        <v>72000</v>
      </c>
      <c r="E53" s="9">
        <v>72000</v>
      </c>
      <c r="F53" s="9">
        <v>38000</v>
      </c>
      <c r="G53" s="9">
        <v>906707.01</v>
      </c>
      <c r="H53" s="11">
        <f t="shared" si="1"/>
        <v>1259.3152916666666</v>
      </c>
      <c r="I53" s="11">
        <f t="shared" si="2"/>
        <v>2386.0710789473687</v>
      </c>
    </row>
    <row r="54" spans="1:9" ht="15.75" customHeight="1" x14ac:dyDescent="0.2">
      <c r="A54" s="8"/>
      <c r="B54" s="5">
        <v>21081100</v>
      </c>
      <c r="C54" s="10" t="s">
        <v>47</v>
      </c>
      <c r="D54" s="9">
        <v>65000</v>
      </c>
      <c r="E54" s="9">
        <v>65000</v>
      </c>
      <c r="F54" s="9">
        <v>31000</v>
      </c>
      <c r="G54" s="9">
        <v>897162.21</v>
      </c>
      <c r="H54" s="11">
        <f t="shared" si="1"/>
        <v>1380.2495538461537</v>
      </c>
      <c r="I54" s="11">
        <f t="shared" si="2"/>
        <v>2894.0716451612902</v>
      </c>
    </row>
    <row r="55" spans="1:9" ht="21" customHeight="1" x14ac:dyDescent="0.2">
      <c r="A55" s="8"/>
      <c r="B55" s="5">
        <v>21081700</v>
      </c>
      <c r="C55" s="10" t="s">
        <v>48</v>
      </c>
      <c r="D55" s="9">
        <v>7000</v>
      </c>
      <c r="E55" s="9">
        <v>7000</v>
      </c>
      <c r="F55" s="9">
        <v>7000</v>
      </c>
      <c r="G55" s="9">
        <v>9544.7999999999993</v>
      </c>
      <c r="H55" s="11">
        <f t="shared" si="1"/>
        <v>136.35428571428571</v>
      </c>
      <c r="I55" s="11">
        <f t="shared" si="2"/>
        <v>136.35428571428571</v>
      </c>
    </row>
    <row r="56" spans="1:9" ht="28.5" customHeight="1" x14ac:dyDescent="0.2">
      <c r="A56" s="8"/>
      <c r="B56" s="5">
        <v>22000000</v>
      </c>
      <c r="C56" s="10" t="s">
        <v>49</v>
      </c>
      <c r="D56" s="9">
        <v>2964000</v>
      </c>
      <c r="E56" s="9">
        <v>2964000</v>
      </c>
      <c r="F56" s="9">
        <v>1439300</v>
      </c>
      <c r="G56" s="9">
        <v>1970952.8599999999</v>
      </c>
      <c r="H56" s="11">
        <f t="shared" si="1"/>
        <v>66.496385290148439</v>
      </c>
      <c r="I56" s="11">
        <f t="shared" si="2"/>
        <v>136.9382936149517</v>
      </c>
    </row>
    <row r="57" spans="1:9" ht="20.25" customHeight="1" x14ac:dyDescent="0.2">
      <c r="A57" s="8"/>
      <c r="B57" s="5">
        <v>22010000</v>
      </c>
      <c r="C57" s="10" t="s">
        <v>50</v>
      </c>
      <c r="D57" s="9">
        <v>2685000</v>
      </c>
      <c r="E57" s="9">
        <v>2685000</v>
      </c>
      <c r="F57" s="9">
        <v>1302000</v>
      </c>
      <c r="G57" s="9">
        <v>1691927.5</v>
      </c>
      <c r="H57" s="11">
        <f t="shared" si="1"/>
        <v>63.01405959031657</v>
      </c>
      <c r="I57" s="11">
        <f t="shared" si="2"/>
        <v>129.94834869431645</v>
      </c>
    </row>
    <row r="58" spans="1:9" ht="51.75" customHeight="1" x14ac:dyDescent="0.2">
      <c r="A58" s="8"/>
      <c r="B58" s="5">
        <v>22010300</v>
      </c>
      <c r="C58" s="10" t="s">
        <v>51</v>
      </c>
      <c r="D58" s="9">
        <v>85000</v>
      </c>
      <c r="E58" s="9">
        <v>85000</v>
      </c>
      <c r="F58" s="9">
        <v>42000</v>
      </c>
      <c r="G58" s="9">
        <v>41440</v>
      </c>
      <c r="H58" s="11">
        <f t="shared" si="1"/>
        <v>48.752941176470586</v>
      </c>
      <c r="I58" s="11">
        <f t="shared" si="2"/>
        <v>98.666666666666671</v>
      </c>
    </row>
    <row r="59" spans="1:9" ht="19.5" customHeight="1" x14ac:dyDescent="0.2">
      <c r="A59" s="8"/>
      <c r="B59" s="5">
        <v>22012500</v>
      </c>
      <c r="C59" s="10" t="s">
        <v>52</v>
      </c>
      <c r="D59" s="9">
        <v>2000000</v>
      </c>
      <c r="E59" s="9">
        <v>2000000</v>
      </c>
      <c r="F59" s="9">
        <v>960000</v>
      </c>
      <c r="G59" s="9">
        <v>1460067.5</v>
      </c>
      <c r="H59" s="11">
        <f t="shared" si="1"/>
        <v>73.003375000000005</v>
      </c>
      <c r="I59" s="11">
        <f t="shared" si="2"/>
        <v>152.09036458333333</v>
      </c>
    </row>
    <row r="60" spans="1:9" ht="36" customHeight="1" x14ac:dyDescent="0.2">
      <c r="A60" s="8"/>
      <c r="B60" s="5">
        <v>22012600</v>
      </c>
      <c r="C60" s="10" t="s">
        <v>53</v>
      </c>
      <c r="D60" s="9">
        <v>600000</v>
      </c>
      <c r="E60" s="9">
        <v>600000</v>
      </c>
      <c r="F60" s="9">
        <v>300000</v>
      </c>
      <c r="G60" s="9">
        <v>190420</v>
      </c>
      <c r="H60" s="11">
        <f t="shared" si="1"/>
        <v>31.736666666666668</v>
      </c>
      <c r="I60" s="11">
        <f t="shared" si="2"/>
        <v>63.473333333333336</v>
      </c>
    </row>
    <row r="61" spans="1:9" ht="49.5" customHeight="1" x14ac:dyDescent="0.2">
      <c r="A61" s="8"/>
      <c r="B61" s="5">
        <v>22080000</v>
      </c>
      <c r="C61" s="10" t="s">
        <v>54</v>
      </c>
      <c r="D61" s="9">
        <v>213000</v>
      </c>
      <c r="E61" s="9">
        <v>213000</v>
      </c>
      <c r="F61" s="9">
        <v>105000</v>
      </c>
      <c r="G61" s="9">
        <v>248942.96</v>
      </c>
      <c r="H61" s="11">
        <f t="shared" si="1"/>
        <v>116.87462910798121</v>
      </c>
      <c r="I61" s="11">
        <f t="shared" si="2"/>
        <v>237.08853333333332</v>
      </c>
    </row>
    <row r="62" spans="1:9" ht="42.75" customHeight="1" x14ac:dyDescent="0.2">
      <c r="A62" s="8"/>
      <c r="B62" s="5">
        <v>22080400</v>
      </c>
      <c r="C62" s="10" t="s">
        <v>55</v>
      </c>
      <c r="D62" s="9">
        <v>213000</v>
      </c>
      <c r="E62" s="9">
        <v>213000</v>
      </c>
      <c r="F62" s="9">
        <v>105000</v>
      </c>
      <c r="G62" s="9">
        <v>248942.96</v>
      </c>
      <c r="H62" s="11">
        <f t="shared" si="1"/>
        <v>116.87462910798121</v>
      </c>
      <c r="I62" s="11">
        <f t="shared" si="2"/>
        <v>237.08853333333332</v>
      </c>
    </row>
    <row r="63" spans="1:9" ht="18" customHeight="1" x14ac:dyDescent="0.2">
      <c r="A63" s="8"/>
      <c r="B63" s="5">
        <v>22090000</v>
      </c>
      <c r="C63" s="10" t="s">
        <v>56</v>
      </c>
      <c r="D63" s="9">
        <v>50000</v>
      </c>
      <c r="E63" s="9">
        <v>50000</v>
      </c>
      <c r="F63" s="9">
        <v>24500</v>
      </c>
      <c r="G63" s="9">
        <v>26247.18</v>
      </c>
      <c r="H63" s="11">
        <f t="shared" si="1"/>
        <v>52.494359999999993</v>
      </c>
      <c r="I63" s="11">
        <f t="shared" si="2"/>
        <v>107.13134693877551</v>
      </c>
    </row>
    <row r="64" spans="1:9" ht="48.75" customHeight="1" x14ac:dyDescent="0.2">
      <c r="A64" s="8"/>
      <c r="B64" s="5">
        <v>22090100</v>
      </c>
      <c r="C64" s="10" t="s">
        <v>57</v>
      </c>
      <c r="D64" s="9">
        <v>40000</v>
      </c>
      <c r="E64" s="9">
        <v>40000</v>
      </c>
      <c r="F64" s="9">
        <v>20000</v>
      </c>
      <c r="G64" s="9">
        <v>21098.18</v>
      </c>
      <c r="H64" s="11">
        <f t="shared" si="1"/>
        <v>52.745450000000005</v>
      </c>
      <c r="I64" s="11">
        <f t="shared" si="2"/>
        <v>105.49090000000001</v>
      </c>
    </row>
    <row r="65" spans="1:9" ht="48.75" customHeight="1" x14ac:dyDescent="0.2">
      <c r="A65" s="8"/>
      <c r="B65" s="5">
        <v>22090400</v>
      </c>
      <c r="C65" s="10" t="s">
        <v>58</v>
      </c>
      <c r="D65" s="9">
        <v>10000</v>
      </c>
      <c r="E65" s="9">
        <v>10000</v>
      </c>
      <c r="F65" s="9">
        <v>4500</v>
      </c>
      <c r="G65" s="9">
        <v>5149</v>
      </c>
      <c r="H65" s="11">
        <f t="shared" si="1"/>
        <v>51.49</v>
      </c>
      <c r="I65" s="11">
        <f t="shared" si="2"/>
        <v>114.42222222222223</v>
      </c>
    </row>
    <row r="66" spans="1:9" ht="85.5" customHeight="1" x14ac:dyDescent="0.2">
      <c r="A66" s="8"/>
      <c r="B66" s="5">
        <v>22130000</v>
      </c>
      <c r="C66" s="10" t="s">
        <v>59</v>
      </c>
      <c r="D66" s="9">
        <v>16000</v>
      </c>
      <c r="E66" s="9">
        <v>16000</v>
      </c>
      <c r="F66" s="9">
        <v>7800</v>
      </c>
      <c r="G66" s="9">
        <v>3835.22</v>
      </c>
      <c r="H66" s="11">
        <f t="shared" si="1"/>
        <v>23.970124999999996</v>
      </c>
      <c r="I66" s="11">
        <f t="shared" si="2"/>
        <v>49.169487179487177</v>
      </c>
    </row>
    <row r="67" spans="1:9" x14ac:dyDescent="0.2">
      <c r="A67" s="8"/>
      <c r="B67" s="5">
        <v>24000000</v>
      </c>
      <c r="C67" s="10" t="s">
        <v>60</v>
      </c>
      <c r="D67" s="9">
        <v>38000</v>
      </c>
      <c r="E67" s="9">
        <v>38000</v>
      </c>
      <c r="F67" s="9">
        <v>9000</v>
      </c>
      <c r="G67" s="9">
        <v>623708</v>
      </c>
      <c r="H67" s="11">
        <f t="shared" si="1"/>
        <v>1641.336842105263</v>
      </c>
      <c r="I67" s="11">
        <f t="shared" si="2"/>
        <v>6930.0888888888894</v>
      </c>
    </row>
    <row r="68" spans="1:9" x14ac:dyDescent="0.2">
      <c r="A68" s="8"/>
      <c r="B68" s="5">
        <v>24060000</v>
      </c>
      <c r="C68" s="10" t="s">
        <v>46</v>
      </c>
      <c r="D68" s="9">
        <v>38000</v>
      </c>
      <c r="E68" s="9">
        <v>38000</v>
      </c>
      <c r="F68" s="9">
        <v>9000</v>
      </c>
      <c r="G68" s="9">
        <v>623708</v>
      </c>
      <c r="H68" s="11">
        <f t="shared" si="1"/>
        <v>1641.336842105263</v>
      </c>
      <c r="I68" s="11">
        <f t="shared" si="2"/>
        <v>6930.0888888888894</v>
      </c>
    </row>
    <row r="69" spans="1:9" x14ac:dyDescent="0.2">
      <c r="A69" s="8"/>
      <c r="B69" s="5">
        <v>24060300</v>
      </c>
      <c r="C69" s="10" t="s">
        <v>46</v>
      </c>
      <c r="D69" s="9">
        <v>18000</v>
      </c>
      <c r="E69" s="9">
        <v>18000</v>
      </c>
      <c r="F69" s="9">
        <v>9000</v>
      </c>
      <c r="G69" s="9">
        <v>622595</v>
      </c>
      <c r="H69" s="11">
        <f t="shared" si="1"/>
        <v>3458.8611111111113</v>
      </c>
      <c r="I69" s="11">
        <f t="shared" ref="I69:I83" si="3">IF(F69=0,0,G69/F69*100)</f>
        <v>6917.7222222222226</v>
      </c>
    </row>
    <row r="70" spans="1:9" ht="134.25" customHeight="1" x14ac:dyDescent="0.2">
      <c r="A70" s="8"/>
      <c r="B70" s="5">
        <v>24062200</v>
      </c>
      <c r="C70" s="10" t="s">
        <v>79</v>
      </c>
      <c r="D70" s="9">
        <v>20000</v>
      </c>
      <c r="E70" s="9">
        <v>20000</v>
      </c>
      <c r="F70" s="9">
        <v>0</v>
      </c>
      <c r="G70" s="9">
        <v>1113</v>
      </c>
      <c r="H70" s="11">
        <f t="shared" ref="H70:H83" si="4">G70/E70*100</f>
        <v>5.5649999999999995</v>
      </c>
      <c r="I70" s="11">
        <f t="shared" si="3"/>
        <v>0</v>
      </c>
    </row>
    <row r="71" spans="1:9" x14ac:dyDescent="0.2">
      <c r="A71" s="8"/>
      <c r="B71" s="5">
        <v>40000000</v>
      </c>
      <c r="C71" s="10" t="s">
        <v>61</v>
      </c>
      <c r="D71" s="9">
        <v>159336764</v>
      </c>
      <c r="E71" s="9">
        <v>159336764</v>
      </c>
      <c r="F71" s="9">
        <v>92874716</v>
      </c>
      <c r="G71" s="9">
        <v>92617116</v>
      </c>
      <c r="H71" s="11">
        <f t="shared" si="4"/>
        <v>58.126645524193023</v>
      </c>
      <c r="I71" s="11">
        <f t="shared" si="3"/>
        <v>99.722637106098929</v>
      </c>
    </row>
    <row r="72" spans="1:9" x14ac:dyDescent="0.2">
      <c r="A72" s="8"/>
      <c r="B72" s="5">
        <v>41000000</v>
      </c>
      <c r="C72" s="10" t="s">
        <v>62</v>
      </c>
      <c r="D72" s="9">
        <v>159336764</v>
      </c>
      <c r="E72" s="9">
        <v>159336764</v>
      </c>
      <c r="F72" s="9">
        <v>92874716</v>
      </c>
      <c r="G72" s="9">
        <v>92617116</v>
      </c>
      <c r="H72" s="11">
        <f t="shared" si="4"/>
        <v>58.126645524193023</v>
      </c>
      <c r="I72" s="11">
        <f t="shared" si="3"/>
        <v>99.722637106098929</v>
      </c>
    </row>
    <row r="73" spans="1:9" ht="15" customHeight="1" x14ac:dyDescent="0.2">
      <c r="A73" s="8"/>
      <c r="B73" s="5">
        <v>41020000</v>
      </c>
      <c r="C73" s="10" t="s">
        <v>63</v>
      </c>
      <c r="D73" s="9">
        <v>41223800</v>
      </c>
      <c r="E73" s="9">
        <v>41223800</v>
      </c>
      <c r="F73" s="9">
        <v>20611800</v>
      </c>
      <c r="G73" s="9">
        <v>20611800</v>
      </c>
      <c r="H73" s="11">
        <f t="shared" si="4"/>
        <v>49.99975742168359</v>
      </c>
      <c r="I73" s="11">
        <f t="shared" si="3"/>
        <v>100</v>
      </c>
    </row>
    <row r="74" spans="1:9" x14ac:dyDescent="0.2">
      <c r="A74" s="8"/>
      <c r="B74" s="5">
        <v>41020100</v>
      </c>
      <c r="C74" s="10" t="s">
        <v>64</v>
      </c>
      <c r="D74" s="9">
        <v>41223800</v>
      </c>
      <c r="E74" s="9">
        <v>41223800</v>
      </c>
      <c r="F74" s="9">
        <v>20611800</v>
      </c>
      <c r="G74" s="9">
        <v>20611800</v>
      </c>
      <c r="H74" s="11">
        <f t="shared" si="4"/>
        <v>49.99975742168359</v>
      </c>
      <c r="I74" s="11">
        <f t="shared" si="3"/>
        <v>100</v>
      </c>
    </row>
    <row r="75" spans="1:9" ht="25.5" x14ac:dyDescent="0.2">
      <c r="A75" s="8"/>
      <c r="B75" s="5">
        <v>41030000</v>
      </c>
      <c r="C75" s="10" t="s">
        <v>65</v>
      </c>
      <c r="D75" s="9">
        <v>115586500</v>
      </c>
      <c r="E75" s="9">
        <v>115586500</v>
      </c>
      <c r="F75" s="9">
        <v>70886700</v>
      </c>
      <c r="G75" s="9">
        <v>70886700</v>
      </c>
      <c r="H75" s="11">
        <f t="shared" si="4"/>
        <v>61.327836728337651</v>
      </c>
      <c r="I75" s="11">
        <f t="shared" si="3"/>
        <v>100</v>
      </c>
    </row>
    <row r="76" spans="1:9" ht="25.5" x14ac:dyDescent="0.2">
      <c r="A76" s="8"/>
      <c r="B76" s="5">
        <v>41033900</v>
      </c>
      <c r="C76" s="10" t="s">
        <v>66</v>
      </c>
      <c r="D76" s="9">
        <v>115586500</v>
      </c>
      <c r="E76" s="9">
        <v>115586500</v>
      </c>
      <c r="F76" s="9">
        <v>70886700</v>
      </c>
      <c r="G76" s="9">
        <v>70886700</v>
      </c>
      <c r="H76" s="11">
        <f t="shared" si="4"/>
        <v>61.327836728337651</v>
      </c>
      <c r="I76" s="11">
        <f t="shared" si="3"/>
        <v>100</v>
      </c>
    </row>
    <row r="77" spans="1:9" ht="25.5" x14ac:dyDescent="0.2">
      <c r="A77" s="8"/>
      <c r="B77" s="5">
        <v>41050000</v>
      </c>
      <c r="C77" s="10" t="s">
        <v>67</v>
      </c>
      <c r="D77" s="9">
        <v>2526464</v>
      </c>
      <c r="E77" s="9">
        <v>2526464</v>
      </c>
      <c r="F77" s="9">
        <v>1376216</v>
      </c>
      <c r="G77" s="9">
        <v>1118616</v>
      </c>
      <c r="H77" s="11">
        <f t="shared" si="4"/>
        <v>44.275952477454652</v>
      </c>
      <c r="I77" s="11">
        <f t="shared" si="3"/>
        <v>81.282008056874787</v>
      </c>
    </row>
    <row r="78" spans="1:9" ht="38.25" x14ac:dyDescent="0.2">
      <c r="A78" s="8"/>
      <c r="B78" s="5">
        <v>41051000</v>
      </c>
      <c r="C78" s="10" t="s">
        <v>68</v>
      </c>
      <c r="D78" s="9">
        <v>2023000</v>
      </c>
      <c r="E78" s="9">
        <v>2023000</v>
      </c>
      <c r="F78" s="9">
        <v>1111600</v>
      </c>
      <c r="G78" s="9">
        <v>914400</v>
      </c>
      <c r="H78" s="11">
        <f t="shared" si="4"/>
        <v>45.200197726149284</v>
      </c>
      <c r="I78" s="11">
        <f t="shared" si="3"/>
        <v>82.259805685498378</v>
      </c>
    </row>
    <row r="79" spans="1:9" ht="51" customHeight="1" x14ac:dyDescent="0.2">
      <c r="A79" s="8"/>
      <c r="B79" s="5">
        <v>41051200</v>
      </c>
      <c r="C79" s="10" t="s">
        <v>69</v>
      </c>
      <c r="D79" s="9">
        <v>360000</v>
      </c>
      <c r="E79" s="9">
        <v>360000</v>
      </c>
      <c r="F79" s="9">
        <v>180000</v>
      </c>
      <c r="G79" s="9">
        <v>179600</v>
      </c>
      <c r="H79" s="11">
        <f t="shared" si="4"/>
        <v>49.888888888888886</v>
      </c>
      <c r="I79" s="11">
        <f t="shared" si="3"/>
        <v>99.777777777777771</v>
      </c>
    </row>
    <row r="80" spans="1:9" x14ac:dyDescent="0.2">
      <c r="A80" s="8"/>
      <c r="B80" s="5">
        <v>41053900</v>
      </c>
      <c r="C80" s="10" t="s">
        <v>70</v>
      </c>
      <c r="D80" s="9">
        <v>65000</v>
      </c>
      <c r="E80" s="9">
        <v>65000</v>
      </c>
      <c r="F80" s="9">
        <v>65000</v>
      </c>
      <c r="G80" s="9">
        <v>5000</v>
      </c>
      <c r="H80" s="11">
        <f t="shared" si="4"/>
        <v>7.6923076923076925</v>
      </c>
      <c r="I80" s="11">
        <f t="shared" si="3"/>
        <v>7.6923076923076925</v>
      </c>
    </row>
    <row r="81" spans="1:9" ht="64.5" customHeight="1" x14ac:dyDescent="0.2">
      <c r="A81" s="8"/>
      <c r="B81" s="5">
        <v>41057700</v>
      </c>
      <c r="C81" s="10" t="s">
        <v>71</v>
      </c>
      <c r="D81" s="9">
        <v>78464</v>
      </c>
      <c r="E81" s="9">
        <v>78464</v>
      </c>
      <c r="F81" s="9">
        <v>19616</v>
      </c>
      <c r="G81" s="9">
        <v>19616</v>
      </c>
      <c r="H81" s="11">
        <f t="shared" si="4"/>
        <v>25</v>
      </c>
      <c r="I81" s="11">
        <f t="shared" si="3"/>
        <v>100</v>
      </c>
    </row>
    <row r="82" spans="1:9" x14ac:dyDescent="0.2">
      <c r="A82" s="17" t="s">
        <v>80</v>
      </c>
      <c r="B82" s="18"/>
      <c r="C82" s="18"/>
      <c r="D82" s="12">
        <v>253700000</v>
      </c>
      <c r="E82" s="12">
        <v>253700000</v>
      </c>
      <c r="F82" s="12">
        <v>126821750</v>
      </c>
      <c r="G82" s="12">
        <v>138796180.55000004</v>
      </c>
      <c r="H82" s="14">
        <f t="shared" si="4"/>
        <v>54.708782242806485</v>
      </c>
      <c r="I82" s="13">
        <f t="shared" si="3"/>
        <v>109.44193764082269</v>
      </c>
    </row>
    <row r="83" spans="1:9" x14ac:dyDescent="0.2">
      <c r="A83" s="17" t="s">
        <v>72</v>
      </c>
      <c r="B83" s="18"/>
      <c r="C83" s="18"/>
      <c r="D83" s="12">
        <v>413036764</v>
      </c>
      <c r="E83" s="12">
        <v>413036764</v>
      </c>
      <c r="F83" s="12">
        <v>219696466</v>
      </c>
      <c r="G83" s="12">
        <v>231413296.55000004</v>
      </c>
      <c r="H83" s="14">
        <f t="shared" si="4"/>
        <v>56.027287815473983</v>
      </c>
      <c r="I83" s="13">
        <f t="shared" si="3"/>
        <v>105.33319027079845</v>
      </c>
    </row>
    <row r="84" spans="1:9" x14ac:dyDescent="0.2">
      <c r="A84" s="3"/>
      <c r="B84" s="3"/>
      <c r="C84" s="3"/>
      <c r="D84" s="3"/>
      <c r="E84" s="3"/>
      <c r="F84" s="3"/>
      <c r="G84" s="3"/>
      <c r="H84" s="3"/>
      <c r="I84" s="3"/>
    </row>
    <row r="85" spans="1:9" ht="15.75" x14ac:dyDescent="0.25">
      <c r="A85" s="3"/>
      <c r="B85" s="19" t="s">
        <v>81</v>
      </c>
      <c r="C85" s="20"/>
      <c r="D85" s="20"/>
      <c r="E85" s="20"/>
      <c r="F85" s="20"/>
      <c r="G85" s="20"/>
      <c r="H85" s="20"/>
      <c r="I85" s="20"/>
    </row>
    <row r="86" spans="1:9" x14ac:dyDescent="0.2">
      <c r="A86" s="3"/>
      <c r="B86" s="3"/>
      <c r="C86" s="3"/>
      <c r="D86" s="3"/>
      <c r="E86" s="3"/>
      <c r="F86" s="3"/>
      <c r="G86" s="3"/>
      <c r="H86" s="3"/>
      <c r="I86" s="3"/>
    </row>
    <row r="87" spans="1:9" x14ac:dyDescent="0.2">
      <c r="A87" s="3"/>
      <c r="B87" s="3"/>
      <c r="C87" s="3"/>
      <c r="D87" s="3"/>
      <c r="E87" s="3"/>
      <c r="F87" s="3"/>
      <c r="G87" s="3"/>
      <c r="H87" s="3"/>
      <c r="I87" s="3"/>
    </row>
    <row r="88" spans="1:9" x14ac:dyDescent="0.2">
      <c r="A88" s="3"/>
      <c r="B88" s="3"/>
      <c r="C88" s="3"/>
      <c r="D88" s="3"/>
      <c r="E88" s="3"/>
      <c r="F88" s="3"/>
      <c r="G88" s="3"/>
      <c r="H88" s="3"/>
      <c r="I88" s="3"/>
    </row>
    <row r="89" spans="1:9" x14ac:dyDescent="0.2">
      <c r="A89" s="3"/>
      <c r="B89" s="3"/>
      <c r="C89" s="3"/>
      <c r="D89" s="3"/>
      <c r="E89" s="3"/>
      <c r="F89" s="3"/>
      <c r="G89" s="3"/>
      <c r="H89" s="3"/>
      <c r="I89" s="3"/>
    </row>
    <row r="90" spans="1:9" x14ac:dyDescent="0.2">
      <c r="A90" s="3"/>
      <c r="B90" s="3"/>
      <c r="C90" s="3"/>
      <c r="D90" s="3"/>
      <c r="E90" s="3"/>
      <c r="F90" s="3"/>
      <c r="G90" s="3"/>
      <c r="H90" s="3"/>
      <c r="I90" s="3"/>
    </row>
    <row r="91" spans="1:9" x14ac:dyDescent="0.2">
      <c r="A91" s="3"/>
      <c r="B91" s="3"/>
      <c r="C91" s="3"/>
      <c r="D91" s="3"/>
      <c r="E91" s="3"/>
      <c r="F91" s="3"/>
      <c r="G91" s="3"/>
      <c r="H91" s="3"/>
      <c r="I91" s="3"/>
    </row>
    <row r="92" spans="1:9" x14ac:dyDescent="0.2">
      <c r="A92" s="3"/>
      <c r="B92" s="3"/>
      <c r="C92" s="3"/>
      <c r="D92" s="3"/>
      <c r="E92" s="3"/>
      <c r="F92" s="3"/>
      <c r="G92" s="3"/>
      <c r="H92" s="3"/>
      <c r="I92" s="3"/>
    </row>
    <row r="93" spans="1:9" x14ac:dyDescent="0.2">
      <c r="A93" s="3"/>
      <c r="B93" s="3"/>
      <c r="C93" s="3"/>
      <c r="D93" s="3"/>
      <c r="E93" s="3"/>
      <c r="F93" s="3"/>
      <c r="G93" s="3"/>
      <c r="H93" s="3"/>
      <c r="I93" s="3"/>
    </row>
    <row r="94" spans="1:9" x14ac:dyDescent="0.2">
      <c r="A94" s="3"/>
      <c r="B94" s="3"/>
      <c r="C94" s="3"/>
      <c r="D94" s="3"/>
      <c r="E94" s="3"/>
      <c r="F94" s="3"/>
      <c r="G94" s="3"/>
      <c r="H94" s="3"/>
      <c r="I94" s="3"/>
    </row>
    <row r="95" spans="1:9" x14ac:dyDescent="0.2">
      <c r="A95" s="3"/>
      <c r="B95" s="3"/>
      <c r="C95" s="3"/>
      <c r="D95" s="3"/>
      <c r="E95" s="3"/>
      <c r="F95" s="3"/>
      <c r="G95" s="3"/>
      <c r="H95" s="3"/>
      <c r="I95" s="3"/>
    </row>
    <row r="96" spans="1:9" x14ac:dyDescent="0.2">
      <c r="A96" s="3"/>
      <c r="B96" s="3"/>
      <c r="C96" s="3"/>
      <c r="D96" s="3"/>
      <c r="E96" s="3"/>
      <c r="F96" s="3"/>
      <c r="G96" s="3"/>
      <c r="H96" s="3"/>
      <c r="I96" s="3"/>
    </row>
    <row r="97" spans="1:9" x14ac:dyDescent="0.2">
      <c r="A97" s="3"/>
      <c r="B97" s="3"/>
      <c r="C97" s="3"/>
      <c r="D97" s="3"/>
      <c r="E97" s="3"/>
      <c r="F97" s="3"/>
      <c r="G97" s="3"/>
      <c r="H97" s="3"/>
      <c r="I97" s="3"/>
    </row>
    <row r="98" spans="1:9" x14ac:dyDescent="0.2">
      <c r="A98" s="3"/>
      <c r="B98" s="3"/>
      <c r="C98" s="3"/>
      <c r="D98" s="3"/>
      <c r="E98" s="3"/>
      <c r="F98" s="3"/>
      <c r="G98" s="3"/>
      <c r="H98" s="3"/>
      <c r="I98" s="3"/>
    </row>
    <row r="99" spans="1:9" x14ac:dyDescent="0.2">
      <c r="A99" s="3"/>
      <c r="B99" s="3"/>
      <c r="C99" s="3"/>
      <c r="D99" s="3"/>
      <c r="E99" s="3"/>
      <c r="F99" s="3"/>
      <c r="G99" s="3"/>
      <c r="H99" s="3"/>
      <c r="I99" s="3"/>
    </row>
    <row r="100" spans="1:9" x14ac:dyDescent="0.2">
      <c r="A100" s="3"/>
      <c r="B100" s="3"/>
      <c r="C100" s="3"/>
      <c r="D100" s="3"/>
      <c r="E100" s="3"/>
      <c r="F100" s="3"/>
      <c r="G100" s="3"/>
      <c r="H100" s="3"/>
      <c r="I100" s="3"/>
    </row>
    <row r="101" spans="1:9" x14ac:dyDescent="0.2">
      <c r="A101" s="3"/>
      <c r="B101" s="3"/>
      <c r="C101" s="3"/>
      <c r="D101" s="3"/>
      <c r="E101" s="3"/>
      <c r="F101" s="3"/>
      <c r="G101" s="3"/>
      <c r="H101" s="3"/>
      <c r="I101" s="3"/>
    </row>
    <row r="102" spans="1:9" x14ac:dyDescent="0.2">
      <c r="A102" s="3"/>
      <c r="B102" s="3"/>
      <c r="C102" s="3"/>
      <c r="D102" s="3"/>
      <c r="E102" s="3"/>
      <c r="F102" s="3"/>
      <c r="G102" s="3"/>
      <c r="H102" s="3"/>
      <c r="I102" s="3"/>
    </row>
  </sheetData>
  <mergeCells count="4">
    <mergeCell ref="B2:I2"/>
    <mergeCell ref="A82:C82"/>
    <mergeCell ref="A83:C83"/>
    <mergeCell ref="B85:I85"/>
  </mergeCells>
  <pageMargins left="0.59055118110236227" right="0.59055118110236227" top="0.39370078740157483" bottom="0.39370078740157483" header="0" footer="0"/>
  <pageSetup paperSize="9" scale="7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2023-07-20T08:00:59Z</cp:lastPrinted>
  <dcterms:created xsi:type="dcterms:W3CDTF">2023-07-14T07:41:35Z</dcterms:created>
  <dcterms:modified xsi:type="dcterms:W3CDTF">2023-07-20T08:01:46Z</dcterms:modified>
</cp:coreProperties>
</file>